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362EF846-D826-4535-8DD1-CF90FA4749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<sst xmlns="http://schemas.openxmlformats.org/spreadsheetml/2006/main" count="95" uniqueCount="90">
  <si>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</si>
  <si>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</si>
  <si>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</si>
  <si>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</si>
  <si>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</si>
  <si>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</si>
  <si>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</si>
  <si>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</si>
  <si>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</si>
  <si>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</si>
  <si>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</si>
  <si>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</si>
  <si>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</si>
  <si>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</si>
  <si>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</si>
  <si>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</si>
  <si>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</si>
  <si>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</si>
  <si>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</si>
  <si>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</si>
  <si>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</si>
  <si>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</si>
  <si>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</si>
  <si>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</si>
  <si>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</si>
  <si>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</si>
  <si>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</si>
  <si>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</si>
  <si>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</si>
  <si>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</si>
  <si>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</si>
  <si>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</si>
  <si>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</si>
  <si>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</si>
  <si>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</si>
  <si>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</si>
  <si>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</si>
  <si>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</si>
  <si>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</si>
  <si>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</si>
  <si>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</si>
  <si>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</si>
  <si>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</si>
  <si>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</si>
  <si>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</si>
  <si>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</si>
  <si>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</si>
  <si>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</si>
  <si>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</si>
  <si>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</si>
  <si>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</si>
  <si>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</si>
  <si>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</si>
  <si>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</si>
  <si>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</si>
  <si>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</si>
  <si>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</si>
  <si>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</si>
  <si>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</si>
  <si>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</si>
  <si>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</si>
  <si>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</si>
  <si>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</si>
  <si>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</si>
  <si>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</si>
  <si>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</si>
  <si>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</si>
  <si>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</si>
  <si>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</si>
  <si>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</si>
  <si>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</si>
  <si>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</si>
  <si>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</si>
  <si>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</si>
  <si>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</si>
  <si>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</si>
  <si>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</si>
  <si>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</si>
  <si>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</si>
  <si>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</si>
  <si>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</si>
  <si>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</si>
  <si>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</si>
  <si>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OPERANDO MEDICOS &amp; QUIRURGICOS S.A</t>
  </si>
  <si>
    <t>BUCARAMANGA</t>
  </si>
  <si>
    <t>DIANA COTE / JULIAN RONDON</t>
  </si>
  <si>
    <t>diana.cote@operandosa.com / julian.rondon@operandosa.com</t>
  </si>
  <si>
    <t>ISO 9001:2015</t>
  </si>
  <si>
    <t>No aplica</t>
  </si>
  <si>
    <t xml:space="preserve">Pese a que no se maneja programa de respnsabilidad social se adelantan campañas para el buen uso de los recursos, fomentar la conciencia a la hora de utilizarlos y disposicion de residuos reciclables (carton, plastico y papel).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</si>
</sst>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45147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2</v>
      </c>
      <c r="H12" s="67">
        <f>SUM(G12:G18)/7</f>
        <v>1.2857142857142858</v>
      </c>
      <c r="I12" s="69">
        <f>+H12/4</f>
        <v>0.32142857142857145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0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3.7</v>
      </c>
      <c r="I19" s="98">
        <f>+H19/4</f>
        <v>0.92500000000000004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3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2</v>
      </c>
      <c r="H29" s="95">
        <f>SUM(G29:G42)/14</f>
        <v>1.4285714285714286</v>
      </c>
      <c r="I29" s="107">
        <f>+H29/4</f>
        <v>0.35714285714285715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2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2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2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2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2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54" t="s">
        <v>89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WYljvclRqSNW1XplfuIYdyIiizoPDTa3Z3S0A+9CkRCSOzxlGJlna9EBTtoAYFkTbwfQ2QBHogdAerlP3GfGww==" saltValue="rFIm9NSn8iTCycJ0KYrCh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2.138095238095238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1.2857142857142858</v>
      </c>
      <c r="D6" s="31">
        <f>Diagnóstico!I12</f>
        <v>0.32142857142857145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3.7</v>
      </c>
      <c r="D7" s="31">
        <f>Diagnóstico!I19</f>
        <v>0.92500000000000004</v>
      </c>
      <c r="E7" s="144" t="s">
        <v>71</v>
      </c>
      <c r="F7" s="144"/>
      <c r="G7" s="146">
        <f>AVERAGE(D6:D8)</f>
        <v>0.53452380952380951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1.4285714285714286</v>
      </c>
      <c r="D8" s="31">
        <f>Diagnóstico!I29</f>
        <v>0.35714285714285715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2023-08-09T20:16:28Z</dcterms:modified>
</cp:coreProperties>
</file>